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etic-my.sharepoint.com/personal/indre_unguraitiene_ignitis_lt1/Documents/Desktop/Pirkimai/(2025-ESO-1454) Micro TSPĮ ir kiti telemetrijos įrenginiai/Pirkimo dokumentai/"/>
    </mc:Choice>
  </mc:AlternateContent>
  <xr:revisionPtr revIDLastSave="0" documentId="8_{7AAA4AFB-3EB7-47A1-9AED-DA2C58E19D1F}" xr6:coauthVersionLast="47" xr6:coauthVersionMax="47" xr10:uidLastSave="{00000000-0000-0000-0000-000000000000}"/>
  <bookViews>
    <workbookView xWindow="-110" yWindow="-110" windowWidth="19420" windowHeight="11500" xr2:uid="{0AF419AC-634E-4BDA-893E-B5A3BD263059}"/>
  </bookViews>
  <sheets>
    <sheet name="Lapas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 l="1"/>
  <c r="O14" i="1"/>
  <c r="O13" i="1"/>
  <c r="O12" i="1"/>
  <c r="O11" i="1"/>
  <c r="O10" i="1"/>
  <c r="O9" i="1"/>
  <c r="O8" i="1"/>
  <c r="O7" i="1"/>
  <c r="O6" i="1"/>
  <c r="O16" i="1" l="1"/>
  <c r="O17" i="1" s="1"/>
  <c r="O18" i="1" s="1"/>
</calcChain>
</file>

<file path=xl/sharedStrings.xml><?xml version="1.0" encoding="utf-8"?>
<sst xmlns="http://schemas.openxmlformats.org/spreadsheetml/2006/main" count="40" uniqueCount="33">
  <si>
    <t>Prekių kiekiai ir įkainiai</t>
  </si>
  <si>
    <t>Eil. Nr.</t>
  </si>
  <si>
    <t xml:space="preserve">Medžiagų  pavadinimas, </t>
  </si>
  <si>
    <t xml:space="preserve">1 vieneto įkainis, Eur be PVM </t>
  </si>
  <si>
    <t>Kaina, Eur be PVM</t>
  </si>
  <si>
    <t>1.</t>
  </si>
  <si>
    <t>2.</t>
  </si>
  <si>
    <t>3.</t>
  </si>
  <si>
    <t>PVM</t>
  </si>
  <si>
    <t>Preliminarus kiekis*, vnt.</t>
  </si>
  <si>
    <t>Pasiūlymo kaina EUR su PVM</t>
  </si>
  <si>
    <t>Pasiūlymo kaina EUR be PVM</t>
  </si>
  <si>
    <t>4.</t>
  </si>
  <si>
    <t>5.</t>
  </si>
  <si>
    <t>6.</t>
  </si>
  <si>
    <t>7.</t>
  </si>
  <si>
    <t>8.</t>
  </si>
  <si>
    <t>Mato vienetas</t>
  </si>
  <si>
    <t>Diskretinių įėjimų 4-ių kanalų IS atskyriklis (Ex barjeras)</t>
  </si>
  <si>
    <t>Antivandalinė dėžė telemetrijos spintos montavimui ne mažiau  IP 44</t>
  </si>
  <si>
    <t>Uždujinimo signalizatorius su jutikliu</t>
  </si>
  <si>
    <t>Komplektas</t>
  </si>
  <si>
    <t>Vnt.</t>
  </si>
  <si>
    <t>9.</t>
  </si>
  <si>
    <t xml:space="preserve">Micro TSPĮ valdiklio komplektas su maitinimo įranga, akumuliatorių baterijomis ir ryšio įranga bei Micro TSPĮ spinta ne mažiau IP 61 su kabelių tvirtinimo kanalais, laikikliais ir kitomis techniniuose reikalavimuose nurodytomis medžiagomis,  įskaitant Įrangos derinimą – konfigūravimą, bei instruktavimą. </t>
  </si>
  <si>
    <r>
      <t xml:space="preserve"> * </t>
    </r>
    <r>
      <rPr>
        <i/>
        <sz val="10"/>
        <color theme="1"/>
        <rFont val="Arial"/>
        <family val="2"/>
        <charset val="186"/>
      </rPr>
      <t>Nurodytas preliminarus pirkimo objekto kiekis.</t>
    </r>
    <r>
      <rPr>
        <sz val="10"/>
        <color theme="1"/>
        <rFont val="Arial"/>
        <family val="2"/>
        <charset val="186"/>
      </rPr>
      <t xml:space="preserve"> </t>
    </r>
    <r>
      <rPr>
        <i/>
        <sz val="10"/>
        <color theme="1"/>
        <rFont val="Arial"/>
        <family val="2"/>
        <charset val="186"/>
      </rPr>
      <t>Sutarties galiojimo laikotarpiu Pirkėjas turi teisę pirkti Prekes keičiant eilutėse nurodytus kiekius, tačiau neviršijant Sutarties vertės. Pirkėjas neįsipareigoja išpirkti viso nurodyto Prekių kiekio, išskyrus techninėje specifikacijoje nurodytą  Minimalų kiekį</t>
    </r>
  </si>
  <si>
    <t>Tipinis projektas</t>
  </si>
  <si>
    <t>Analoginių įėjimų 1 kanalo kanalų IS atskyriklis (Ex barjeras)</t>
  </si>
  <si>
    <r>
      <t>Antenos komplektas, 1-as variantas</t>
    </r>
    <r>
      <rPr>
        <vertAlign val="superscript"/>
        <sz val="10"/>
        <rFont val="Arial"/>
        <family val="2"/>
      </rPr>
      <t>1</t>
    </r>
  </si>
  <si>
    <r>
      <t>Antenos komplektas, 2-as variantas</t>
    </r>
    <r>
      <rPr>
        <vertAlign val="superscript"/>
        <sz val="10"/>
        <rFont val="Arial"/>
        <family val="2"/>
      </rPr>
      <t>2</t>
    </r>
  </si>
  <si>
    <r>
      <t>Antenos komplektas, 3-as variantas</t>
    </r>
    <r>
      <rPr>
        <vertAlign val="superscript"/>
        <sz val="10"/>
        <rFont val="Arial"/>
        <family val="2"/>
      </rPr>
      <t>3</t>
    </r>
  </si>
  <si>
    <r>
      <rPr>
        <vertAlign val="superscript"/>
        <sz val="10"/>
        <rFont val="Arial"/>
        <family val="2"/>
      </rPr>
      <t>1</t>
    </r>
    <r>
      <rPr>
        <sz val="10"/>
        <rFont val="Arial"/>
        <family val="2"/>
      </rPr>
      <t xml:space="preserve"> - nekryptinė, išorinė, antivandalinė ne mažiau kaip 3dB ( 2G/4G).
</t>
    </r>
    <r>
      <rPr>
        <vertAlign val="superscript"/>
        <sz val="10"/>
        <rFont val="Arial"/>
        <family val="2"/>
      </rPr>
      <t>2</t>
    </r>
    <r>
      <rPr>
        <sz val="10"/>
        <rFont val="Arial"/>
        <family val="2"/>
      </rPr>
      <t xml:space="preserve"> - kryptinė, išorinė, ne mažiau kaip 8,5dB ( 2G/4G) montuojama ant stiebo ≥3,5m.
</t>
    </r>
    <r>
      <rPr>
        <vertAlign val="superscript"/>
        <sz val="10"/>
        <rFont val="Arial"/>
        <family val="2"/>
      </rPr>
      <t>3</t>
    </r>
    <r>
      <rPr>
        <sz val="10"/>
        <rFont val="Arial"/>
        <family val="2"/>
      </rPr>
      <t xml:space="preserve"> - kryptinė, išorinė ne mažiau kaip 18dB (4G) montuojama ant stiebo ≥3,5m.</t>
    </r>
  </si>
  <si>
    <t>Preliminarus kiekis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</si>
</sst>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0"/>
      <color rgb="FF000000"/>
      <name val="Calibri"/>
      <family val="2"/>
      <charset val="186"/>
    </font>
    <font>
      <i/>
      <sz val="10"/>
      <color theme="1"/>
      <name val="Arial"/>
      <family val="2"/>
      <charset val="186"/>
    </font>
    <font>
      <sz val="10"/>
      <color theme="1"/>
      <name val="Arial"/>
      <family val="2"/>
      <charset val="186"/>
    </font>
    <font>
      <b/>
      <sz val="12"/>
      <color theme="1"/>
      <name val="Arial"/>
      <family val="2"/>
      <charset val="186"/>
    </font>
    <font>
      <b/>
      <sz val="11"/>
      <color rgb="FF000000"/>
      <name val="Arial"/>
      <family val="2"/>
      <charset val="186"/>
    </font>
    <font>
      <b/>
      <sz val="10"/>
      <color rgb="FF000000"/>
      <name val="Arial"/>
      <family val="2"/>
      <charset val="186"/>
    </font>
    <font>
      <sz val="10"/>
      <color rgb="FF000000"/>
      <name val="Arial"/>
      <family val="2"/>
      <charset val="186"/>
    </font>
    <font>
      <sz val="11"/>
      <color rgb="FFFF0000"/>
      <name val="Calibri"/>
      <family val="2"/>
      <charset val="186"/>
      <scheme val="minor"/>
    </font>
    <font>
      <b/>
      <sz val="10"/>
      <name val="Arial"/>
      <family val="2"/>
    </font>
    <font>
      <sz val="10"/>
      <name val="Arial"/>
      <family val="2"/>
    </font>
    <font>
      <vertAlign val="superscript"/>
      <sz val="10"/>
      <name val="Arial"/>
      <family val="2"/>
    </font>
  </fonts>
  <fills count="6">
    <fill>
      <patternFill patternType="none"/>
    </fill>
    <fill>
      <patternFill patternType="gray125"/>
    </fill>
    <fill>
      <patternFill patternType="solid">
        <fgColor theme="6" tint="0.59999389629810485"/>
        <bgColor rgb="FF000000"/>
      </patternFill>
    </fill>
    <fill>
      <patternFill patternType="solid">
        <fgColor theme="0"/>
        <bgColor rgb="FF000000"/>
      </patternFill>
    </fill>
    <fill>
      <patternFill patternType="solid">
        <fgColor rgb="FF92D05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0" xfId="0" applyFont="1" applyAlignment="1">
      <alignment horizontal="center" wrapText="1"/>
    </xf>
    <xf numFmtId="0" fontId="2" fillId="0" borderId="0" xfId="0" applyFont="1"/>
    <xf numFmtId="0" fontId="5" fillId="0" borderId="0" xfId="0" applyFont="1" applyAlignment="1">
      <alignment wrapText="1"/>
    </xf>
    <xf numFmtId="0" fontId="6" fillId="0" borderId="0" xfId="0" applyFont="1" applyAlignment="1">
      <alignment horizontal="left"/>
    </xf>
    <xf numFmtId="0" fontId="7" fillId="0" borderId="0" xfId="0" applyFont="1" applyAlignment="1">
      <alignment horizontal="left"/>
    </xf>
    <xf numFmtId="0" fontId="8"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right" vertical="center" wrapText="1"/>
    </xf>
    <xf numFmtId="2" fontId="9" fillId="4" borderId="1" xfId="0" applyNumberFormat="1" applyFont="1" applyFill="1" applyBorder="1" applyAlignment="1">
      <alignment horizontal="center"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0" fontId="9" fillId="0" borderId="4" xfId="0" applyFont="1" applyBorder="1" applyAlignment="1">
      <alignment horizontal="right" vertical="center" wrapText="1"/>
    </xf>
    <xf numFmtId="0" fontId="3" fillId="0" borderId="0" xfId="0" applyFont="1" applyAlignment="1">
      <alignment horizontal="center" vertical="center"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left" vertical="center" wrapText="1"/>
    </xf>
    <xf numFmtId="0" fontId="9" fillId="0" borderId="5" xfId="0" applyFont="1" applyBorder="1" applyAlignment="1">
      <alignment horizontal="left" vertical="center" wrapText="1"/>
    </xf>
    <xf numFmtId="0" fontId="10" fillId="5" borderId="1" xfId="0" applyFont="1" applyFill="1" applyBorder="1" applyAlignment="1">
      <alignment horizontal="left" vertical="top" wrapText="1"/>
    </xf>
    <xf numFmtId="0" fontId="4" fillId="0" borderId="0" xfId="0" applyFont="1" applyAlignment="1">
      <alignment horizontal="center" vertical="center"/>
    </xf>
    <xf numFmtId="0" fontId="3" fillId="0" borderId="0" xfId="0" applyFont="1" applyAlignment="1">
      <alignment horizontal="center" vertical="center"/>
    </xf>
    <xf numFmtId="0" fontId="9"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02950-83AF-4CB3-84E2-42C4F37F638E}">
  <dimension ref="A1:S24"/>
  <sheetViews>
    <sheetView tabSelected="1" workbookViewId="0">
      <selection activeCell="B5" sqref="B5:K5"/>
    </sheetView>
  </sheetViews>
  <sheetFormatPr defaultColWidth="8.90625" defaultRowHeight="14.5" x14ac:dyDescent="0.35"/>
  <cols>
    <col min="11" max="11" width="14.6328125" customWidth="1"/>
    <col min="12" max="12" width="15.6328125" customWidth="1"/>
    <col min="13" max="13" width="12.6328125" customWidth="1"/>
    <col min="14" max="14" width="12.7265625" customWidth="1"/>
    <col min="15" max="15" width="13.6328125" customWidth="1"/>
  </cols>
  <sheetData>
    <row r="1" spans="1:19" x14ac:dyDescent="0.35">
      <c r="A1" s="1"/>
      <c r="B1" s="1"/>
      <c r="C1" s="1"/>
      <c r="D1" s="1"/>
      <c r="E1" s="1"/>
      <c r="F1" s="1"/>
      <c r="G1" s="1"/>
      <c r="H1" s="1"/>
      <c r="I1" s="1"/>
      <c r="J1" s="1"/>
      <c r="K1" s="1"/>
      <c r="L1" s="1"/>
      <c r="M1" s="1"/>
      <c r="N1" s="1"/>
      <c r="O1" s="1"/>
    </row>
    <row r="2" spans="1:19" x14ac:dyDescent="0.35">
      <c r="A2" s="1"/>
      <c r="B2" s="1"/>
      <c r="C2" s="1"/>
      <c r="D2" s="1"/>
      <c r="E2" s="1"/>
      <c r="F2" s="1"/>
      <c r="G2" s="1"/>
      <c r="H2" s="1"/>
      <c r="I2" s="1"/>
      <c r="J2" s="1"/>
      <c r="K2" s="1"/>
      <c r="L2" s="1"/>
      <c r="M2" s="1"/>
      <c r="N2" s="2"/>
      <c r="O2" s="1"/>
    </row>
    <row r="3" spans="1:19" ht="15.5" x14ac:dyDescent="0.35">
      <c r="A3" s="1"/>
      <c r="B3" s="1"/>
      <c r="C3" s="25" t="s">
        <v>0</v>
      </c>
      <c r="D3" s="26"/>
      <c r="E3" s="26"/>
      <c r="F3" s="26"/>
      <c r="G3" s="26"/>
      <c r="H3" s="26"/>
      <c r="I3" s="26"/>
      <c r="J3" s="26"/>
      <c r="K3" s="26"/>
      <c r="L3" s="26"/>
      <c r="M3" s="1"/>
      <c r="N3" s="1"/>
      <c r="O3" s="1"/>
    </row>
    <row r="4" spans="1:19" x14ac:dyDescent="0.35">
      <c r="A4" s="3"/>
      <c r="B4" s="3"/>
      <c r="C4" s="3"/>
      <c r="D4" s="3"/>
      <c r="E4" s="3"/>
      <c r="F4" s="3"/>
      <c r="G4" s="3"/>
      <c r="H4" s="3"/>
      <c r="I4" s="3"/>
      <c r="J4" s="3"/>
      <c r="K4" s="3"/>
      <c r="L4" s="3"/>
      <c r="M4" s="3"/>
      <c r="N4" s="3"/>
      <c r="O4" s="3"/>
    </row>
    <row r="5" spans="1:19" ht="39" x14ac:dyDescent="0.35">
      <c r="A5" s="7" t="s">
        <v>1</v>
      </c>
      <c r="B5" s="27" t="s">
        <v>2</v>
      </c>
      <c r="C5" s="27"/>
      <c r="D5" s="27"/>
      <c r="E5" s="27"/>
      <c r="F5" s="27"/>
      <c r="G5" s="27"/>
      <c r="H5" s="27"/>
      <c r="I5" s="27"/>
      <c r="J5" s="27"/>
      <c r="K5" s="27"/>
      <c r="L5" s="7" t="s">
        <v>17</v>
      </c>
      <c r="M5" s="8" t="s">
        <v>32</v>
      </c>
      <c r="N5" s="7" t="s">
        <v>3</v>
      </c>
      <c r="O5" s="7" t="s">
        <v>4</v>
      </c>
    </row>
    <row r="6" spans="1:19" ht="39.5" customHeight="1" x14ac:dyDescent="0.35">
      <c r="A6" s="9" t="s">
        <v>5</v>
      </c>
      <c r="B6" s="24" t="s">
        <v>24</v>
      </c>
      <c r="C6" s="24"/>
      <c r="D6" s="24"/>
      <c r="E6" s="24"/>
      <c r="F6" s="24"/>
      <c r="G6" s="24"/>
      <c r="H6" s="24"/>
      <c r="I6" s="24"/>
      <c r="J6" s="24"/>
      <c r="K6" s="24"/>
      <c r="L6" s="10" t="s">
        <v>21</v>
      </c>
      <c r="M6" s="9">
        <v>40</v>
      </c>
      <c r="N6" s="11"/>
      <c r="O6" s="9">
        <f>SUM(M6*N6)</f>
        <v>0</v>
      </c>
    </row>
    <row r="7" spans="1:19" ht="14.75" customHeight="1" x14ac:dyDescent="0.35">
      <c r="A7" s="9" t="s">
        <v>6</v>
      </c>
      <c r="B7" s="24" t="s">
        <v>27</v>
      </c>
      <c r="C7" s="24"/>
      <c r="D7" s="24"/>
      <c r="E7" s="24"/>
      <c r="F7" s="24"/>
      <c r="G7" s="24"/>
      <c r="H7" s="24"/>
      <c r="I7" s="24"/>
      <c r="J7" s="24"/>
      <c r="K7" s="24"/>
      <c r="L7" s="10" t="s">
        <v>21</v>
      </c>
      <c r="M7" s="9">
        <v>150</v>
      </c>
      <c r="N7" s="11"/>
      <c r="O7" s="9">
        <f t="shared" ref="O7:O13" si="0">SUM(M7*N7)</f>
        <v>0</v>
      </c>
    </row>
    <row r="8" spans="1:19" ht="14.75" customHeight="1" x14ac:dyDescent="0.35">
      <c r="A8" s="9" t="s">
        <v>7</v>
      </c>
      <c r="B8" s="24" t="s">
        <v>18</v>
      </c>
      <c r="C8" s="24"/>
      <c r="D8" s="24"/>
      <c r="E8" s="24"/>
      <c r="F8" s="24"/>
      <c r="G8" s="24"/>
      <c r="H8" s="24"/>
      <c r="I8" s="24"/>
      <c r="J8" s="24"/>
      <c r="K8" s="24"/>
      <c r="L8" s="10" t="s">
        <v>21</v>
      </c>
      <c r="M8" s="9">
        <v>80</v>
      </c>
      <c r="N8" s="11"/>
      <c r="O8" s="9">
        <f t="shared" si="0"/>
        <v>0</v>
      </c>
    </row>
    <row r="9" spans="1:19" ht="14.75" customHeight="1" x14ac:dyDescent="0.35">
      <c r="A9" s="9" t="s">
        <v>12</v>
      </c>
      <c r="B9" s="24" t="s">
        <v>19</v>
      </c>
      <c r="C9" s="24"/>
      <c r="D9" s="24"/>
      <c r="E9" s="24"/>
      <c r="F9" s="24"/>
      <c r="G9" s="24"/>
      <c r="H9" s="24"/>
      <c r="I9" s="24"/>
      <c r="J9" s="24"/>
      <c r="K9" s="24"/>
      <c r="L9" s="10" t="s">
        <v>22</v>
      </c>
      <c r="M9" s="9">
        <v>40</v>
      </c>
      <c r="N9" s="11"/>
      <c r="O9" s="9">
        <f t="shared" si="0"/>
        <v>0</v>
      </c>
    </row>
    <row r="10" spans="1:19" x14ac:dyDescent="0.35">
      <c r="A10" s="9" t="s">
        <v>13</v>
      </c>
      <c r="B10" s="24" t="s">
        <v>20</v>
      </c>
      <c r="C10" s="24"/>
      <c r="D10" s="24"/>
      <c r="E10" s="24"/>
      <c r="F10" s="24"/>
      <c r="G10" s="24"/>
      <c r="H10" s="24"/>
      <c r="I10" s="24"/>
      <c r="J10" s="24"/>
      <c r="K10" s="24"/>
      <c r="L10" s="10" t="s">
        <v>21</v>
      </c>
      <c r="M10" s="9">
        <v>40</v>
      </c>
      <c r="N10" s="11"/>
      <c r="O10" s="9">
        <f t="shared" si="0"/>
        <v>0</v>
      </c>
    </row>
    <row r="11" spans="1:19" ht="14.75" customHeight="1" x14ac:dyDescent="0.35">
      <c r="A11" s="9" t="s">
        <v>14</v>
      </c>
      <c r="B11" s="24" t="s">
        <v>28</v>
      </c>
      <c r="C11" s="24"/>
      <c r="D11" s="24"/>
      <c r="E11" s="24"/>
      <c r="F11" s="24"/>
      <c r="G11" s="24"/>
      <c r="H11" s="24"/>
      <c r="I11" s="24"/>
      <c r="J11" s="24"/>
      <c r="K11" s="24"/>
      <c r="L11" s="10" t="s">
        <v>21</v>
      </c>
      <c r="M11" s="9">
        <v>48</v>
      </c>
      <c r="N11" s="11"/>
      <c r="O11" s="9">
        <f t="shared" si="0"/>
        <v>0</v>
      </c>
    </row>
    <row r="12" spans="1:19" x14ac:dyDescent="0.35">
      <c r="A12" s="9" t="s">
        <v>15</v>
      </c>
      <c r="B12" s="24" t="s">
        <v>29</v>
      </c>
      <c r="C12" s="24"/>
      <c r="D12" s="24"/>
      <c r="E12" s="24"/>
      <c r="F12" s="24"/>
      <c r="G12" s="24"/>
      <c r="H12" s="24"/>
      <c r="I12" s="24"/>
      <c r="J12" s="24"/>
      <c r="K12" s="24"/>
      <c r="L12" s="10" t="s">
        <v>21</v>
      </c>
      <c r="M12" s="9">
        <v>10</v>
      </c>
      <c r="N12" s="11"/>
      <c r="O12" s="9">
        <f t="shared" si="0"/>
        <v>0</v>
      </c>
    </row>
    <row r="13" spans="1:19" x14ac:dyDescent="0.35">
      <c r="A13" s="9" t="s">
        <v>16</v>
      </c>
      <c r="B13" s="24" t="s">
        <v>30</v>
      </c>
      <c r="C13" s="24"/>
      <c r="D13" s="24"/>
      <c r="E13" s="24"/>
      <c r="F13" s="24"/>
      <c r="G13" s="24"/>
      <c r="H13" s="24"/>
      <c r="I13" s="24"/>
      <c r="J13" s="24"/>
      <c r="K13" s="24"/>
      <c r="L13" s="10" t="s">
        <v>21</v>
      </c>
      <c r="M13" s="9">
        <v>3</v>
      </c>
      <c r="N13" s="11"/>
      <c r="O13" s="9">
        <f t="shared" si="0"/>
        <v>0</v>
      </c>
    </row>
    <row r="14" spans="1:19" x14ac:dyDescent="0.35">
      <c r="A14" s="9" t="s">
        <v>23</v>
      </c>
      <c r="B14" s="24" t="s">
        <v>26</v>
      </c>
      <c r="C14" s="24"/>
      <c r="D14" s="24"/>
      <c r="E14" s="24"/>
      <c r="F14" s="24"/>
      <c r="G14" s="24"/>
      <c r="H14" s="24"/>
      <c r="I14" s="24"/>
      <c r="J14" s="24"/>
      <c r="K14" s="24"/>
      <c r="L14" s="10" t="s">
        <v>22</v>
      </c>
      <c r="M14" s="9">
        <v>1</v>
      </c>
      <c r="N14" s="11"/>
      <c r="O14" s="9">
        <f t="shared" ref="O14" si="1">SUM(M14*N14)</f>
        <v>0</v>
      </c>
    </row>
    <row r="15" spans="1:19" ht="14.75" customHeight="1" x14ac:dyDescent="0.35">
      <c r="A15" s="9"/>
      <c r="B15" s="19" t="s">
        <v>9</v>
      </c>
      <c r="C15" s="20"/>
      <c r="D15" s="20"/>
      <c r="E15" s="20"/>
      <c r="F15" s="20"/>
      <c r="G15" s="20"/>
      <c r="H15" s="20"/>
      <c r="I15" s="20"/>
      <c r="J15" s="20"/>
      <c r="K15" s="20"/>
      <c r="L15" s="21"/>
      <c r="M15" s="9">
        <f>SUM(M6:M9,M10:M11,M12:M14)</f>
        <v>412</v>
      </c>
      <c r="N15" s="12"/>
      <c r="O15" s="9"/>
    </row>
    <row r="16" spans="1:19" ht="14.75" customHeight="1" x14ac:dyDescent="0.35">
      <c r="A16" s="15" t="s">
        <v>11</v>
      </c>
      <c r="B16" s="16"/>
      <c r="C16" s="16"/>
      <c r="D16" s="16"/>
      <c r="E16" s="16"/>
      <c r="F16" s="16"/>
      <c r="G16" s="16"/>
      <c r="H16" s="16"/>
      <c r="I16" s="16"/>
      <c r="J16" s="16"/>
      <c r="K16" s="16"/>
      <c r="L16" s="16"/>
      <c r="M16" s="16"/>
      <c r="N16" s="17"/>
      <c r="O16" s="14">
        <f>SUM(O6:O9,O10:O11,O12:O14)</f>
        <v>0</v>
      </c>
      <c r="P16" s="6"/>
      <c r="Q16" s="6"/>
      <c r="R16" s="6"/>
      <c r="S16" s="6"/>
    </row>
    <row r="17" spans="1:15" x14ac:dyDescent="0.35">
      <c r="A17" s="15" t="s">
        <v>8</v>
      </c>
      <c r="B17" s="16"/>
      <c r="C17" s="16"/>
      <c r="D17" s="16"/>
      <c r="E17" s="16"/>
      <c r="F17" s="16"/>
      <c r="G17" s="16"/>
      <c r="H17" s="16"/>
      <c r="I17" s="16"/>
      <c r="J17" s="16"/>
      <c r="K17" s="16"/>
      <c r="L17" s="16"/>
      <c r="M17" s="16"/>
      <c r="N17" s="17"/>
      <c r="O17" s="14">
        <f>O16*0.21</f>
        <v>0</v>
      </c>
    </row>
    <row r="18" spans="1:15" ht="14.75" customHeight="1" x14ac:dyDescent="0.35">
      <c r="A18" s="15" t="s">
        <v>10</v>
      </c>
      <c r="B18" s="16"/>
      <c r="C18" s="16"/>
      <c r="D18" s="16"/>
      <c r="E18" s="16"/>
      <c r="F18" s="16"/>
      <c r="G18" s="16"/>
      <c r="H18" s="16"/>
      <c r="I18" s="16"/>
      <c r="J18" s="16"/>
      <c r="K18" s="16"/>
      <c r="L18" s="16"/>
      <c r="M18" s="16"/>
      <c r="N18" s="17"/>
      <c r="O18" s="14">
        <f>SUM(O16:O17)</f>
        <v>0</v>
      </c>
    </row>
    <row r="19" spans="1:15" ht="45.25" customHeight="1" x14ac:dyDescent="0.35">
      <c r="A19" s="22" t="s">
        <v>31</v>
      </c>
      <c r="B19" s="23"/>
      <c r="C19" s="23"/>
      <c r="D19" s="23"/>
      <c r="E19" s="23"/>
      <c r="F19" s="23"/>
      <c r="G19" s="23"/>
      <c r="H19" s="23"/>
      <c r="I19" s="23"/>
      <c r="J19" s="13"/>
      <c r="K19" s="13"/>
      <c r="L19" s="13"/>
      <c r="M19" s="13"/>
      <c r="N19" s="13"/>
      <c r="O19" s="13"/>
    </row>
    <row r="20" spans="1:15" x14ac:dyDescent="0.35">
      <c r="A20" s="4"/>
      <c r="B20" s="4"/>
      <c r="C20" s="1"/>
      <c r="D20" s="1"/>
      <c r="E20" s="1"/>
      <c r="F20" s="1"/>
      <c r="G20" s="1"/>
      <c r="H20" s="1"/>
      <c r="I20" s="1"/>
      <c r="J20" s="1"/>
      <c r="K20" s="1"/>
      <c r="L20" s="1"/>
      <c r="M20" s="1"/>
      <c r="N20" s="1"/>
      <c r="O20" s="1"/>
    </row>
    <row r="21" spans="1:15" ht="14.75" customHeight="1" x14ac:dyDescent="0.35">
      <c r="A21" s="18" t="s">
        <v>25</v>
      </c>
      <c r="B21" s="18"/>
      <c r="C21" s="18"/>
      <c r="D21" s="18"/>
      <c r="E21" s="18"/>
      <c r="F21" s="18"/>
      <c r="G21" s="18"/>
      <c r="H21" s="18"/>
      <c r="I21" s="18"/>
      <c r="J21" s="18"/>
      <c r="K21" s="18"/>
      <c r="L21" s="18"/>
      <c r="M21" s="18"/>
      <c r="N21" s="18"/>
      <c r="O21" s="18"/>
    </row>
    <row r="22" spans="1:15" x14ac:dyDescent="0.35">
      <c r="A22" s="18"/>
      <c r="B22" s="18"/>
      <c r="C22" s="18"/>
      <c r="D22" s="18"/>
      <c r="E22" s="18"/>
      <c r="F22" s="18"/>
      <c r="G22" s="18"/>
      <c r="H22" s="18"/>
      <c r="I22" s="18"/>
      <c r="J22" s="18"/>
      <c r="K22" s="18"/>
      <c r="L22" s="18"/>
      <c r="M22" s="18"/>
      <c r="N22" s="18"/>
      <c r="O22" s="18"/>
    </row>
    <row r="23" spans="1:15" x14ac:dyDescent="0.35">
      <c r="A23" s="5"/>
      <c r="B23" s="1"/>
      <c r="C23" s="1"/>
      <c r="D23" s="1"/>
      <c r="E23" s="1"/>
      <c r="F23" s="1"/>
      <c r="G23" s="1"/>
      <c r="H23" s="1"/>
      <c r="I23" s="1"/>
      <c r="J23" s="1"/>
      <c r="K23" s="1"/>
      <c r="L23" s="1"/>
      <c r="M23" s="1"/>
      <c r="N23" s="1"/>
      <c r="O23" s="1"/>
    </row>
    <row r="24" spans="1:15" x14ac:dyDescent="0.35">
      <c r="A24" s="5"/>
      <c r="B24" s="1"/>
      <c r="C24" s="1"/>
      <c r="D24" s="1"/>
      <c r="E24" s="1"/>
      <c r="F24" s="1"/>
      <c r="G24" s="1"/>
      <c r="H24" s="1"/>
      <c r="I24" s="1"/>
      <c r="J24" s="1"/>
      <c r="K24" s="1"/>
      <c r="L24" s="1"/>
      <c r="M24" s="1"/>
      <c r="N24" s="1"/>
      <c r="O24" s="1"/>
    </row>
  </sheetData>
  <sheetProtection algorithmName="SHA-512" hashValue="I/oLfHlH3NfDwbQK86/eiHDhkHD4Vc5gKHmoEfavojFnjAbZ9jVeR6iSQwwcOIMLgOqsyawFp8fq0mSG0UXe4A==" saltValue="VwIvgHkABGJkUWOqTGAIfg==" spinCount="100000" sheet="1" objects="1" scenarios="1"/>
  <mergeCells count="17">
    <mergeCell ref="B14:K14"/>
    <mergeCell ref="B8:K8"/>
    <mergeCell ref="C3:L3"/>
    <mergeCell ref="B5:K5"/>
    <mergeCell ref="B6:K6"/>
    <mergeCell ref="B7:K7"/>
    <mergeCell ref="B9:K9"/>
    <mergeCell ref="B10:K10"/>
    <mergeCell ref="B11:K11"/>
    <mergeCell ref="B12:K12"/>
    <mergeCell ref="B13:K13"/>
    <mergeCell ref="A17:N17"/>
    <mergeCell ref="A18:N18"/>
    <mergeCell ref="A21:O22"/>
    <mergeCell ref="B15:L15"/>
    <mergeCell ref="A16:N16"/>
    <mergeCell ref="A19:I19"/>
  </mergeCells>
  <pageMargins left="0.7" right="0.7" top="0.75" bottom="0.75" header="0.3" footer="0.3"/>
  <pageSetup paperSize="9" orientation="portrait" horizontalDpi="1200" verticalDpi="1200" r:id="rId1"/>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Andrulevičius</dc:creator>
  <cp:lastModifiedBy>Indrė Unguraitienė</cp:lastModifiedBy>
  <dcterms:created xsi:type="dcterms:W3CDTF">2021-08-10T12:08:45Z</dcterms:created>
  <dcterms:modified xsi:type="dcterms:W3CDTF">2026-01-07T06:52:52Z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Raminta.Gvozdiene@ignitis.lt</vt:lpwstr>
  </property>
  <property fmtid="{D5CDD505-2E9C-101B-9397-08002B2CF9AE}" pid="5" name="MSIP_Label_320c693d-44b7-4e16-b3dd-4fcd87401cf5_SetDate">
    <vt:lpwstr>2021-09-06T11:24:14.4759022Z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a824dfc7-b79e-45d1-bed6-7bcd39b2a09b</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2022-04-07T17:49:02Z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ActionId">
    <vt:lpwstr>a824dfc7-b79e-45d1-bed6-7bcd39b2a09b</vt:lpwstr>
  </property>
  <property fmtid="{D5CDD505-2E9C-101B-9397-08002B2CF9AE}" pid="16" name="MSIP_Label_190751af-2442-49a7-b7b9-9f0bcce858c9_ContentBits">
    <vt:lpwstr>0</vt:lpwstr>
  </property>
</Properties>
</file>